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9 месяцев 2020 года\1. Материалы\"/>
    </mc:Choice>
  </mc:AlternateContent>
  <bookViews>
    <workbookView xWindow="0" yWindow="0" windowWidth="23040" windowHeight="8904"/>
  </bookViews>
  <sheets>
    <sheet name="Приложение 7" sheetId="3" r:id="rId1"/>
  </sheets>
  <definedNames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7'!$A$1:$H$99</definedName>
  </definedNames>
  <calcPr calcId="162913"/>
</workbook>
</file>

<file path=xl/calcChain.xml><?xml version="1.0" encoding="utf-8"?>
<calcChain xmlns="http://schemas.openxmlformats.org/spreadsheetml/2006/main">
  <c r="G92" i="3" l="1"/>
  <c r="F92" i="3"/>
  <c r="H94" i="3"/>
  <c r="H93" i="3"/>
  <c r="G44" i="3"/>
  <c r="F44" i="3"/>
  <c r="G48" i="3"/>
  <c r="F48" i="3"/>
  <c r="H45" i="3" l="1"/>
  <c r="H49" i="3"/>
  <c r="F18" i="3" l="1"/>
  <c r="F16" i="3"/>
  <c r="F79" i="3"/>
  <c r="F71" i="3"/>
  <c r="F64" i="3"/>
  <c r="F58" i="3"/>
  <c r="F37" i="3"/>
  <c r="F27" i="3"/>
  <c r="F22" i="3"/>
  <c r="F21" i="3" l="1"/>
  <c r="F53" i="3" l="1"/>
  <c r="F52" i="3" s="1"/>
  <c r="G37" i="3"/>
  <c r="G27" i="3"/>
  <c r="H17" i="3"/>
  <c r="H20" i="3"/>
  <c r="H25" i="3"/>
  <c r="H26" i="3"/>
  <c r="H30" i="3"/>
  <c r="H31" i="3"/>
  <c r="G22" i="3"/>
  <c r="G16" i="3"/>
  <c r="G18" i="3"/>
  <c r="H11" i="3"/>
  <c r="G9" i="3"/>
  <c r="F9" i="3"/>
  <c r="G21" i="3" l="1"/>
  <c r="G15" i="3"/>
  <c r="F43" i="3"/>
  <c r="H95" i="3"/>
  <c r="H92" i="3" l="1"/>
  <c r="H38" i="3"/>
  <c r="H24" i="3" l="1"/>
  <c r="H10" i="3"/>
  <c r="H13" i="3"/>
  <c r="H14" i="3"/>
  <c r="H19" i="3"/>
  <c r="H23" i="3"/>
  <c r="H28" i="3"/>
  <c r="H29" i="3"/>
  <c r="H32" i="3"/>
  <c r="H33" i="3"/>
  <c r="H36" i="3"/>
  <c r="H39" i="3"/>
  <c r="H40" i="3"/>
  <c r="H42" i="3"/>
  <c r="H46" i="3"/>
  <c r="H47" i="3"/>
  <c r="H50" i="3"/>
  <c r="H51" i="3"/>
  <c r="H54" i="3"/>
  <c r="H55" i="3"/>
  <c r="H56" i="3"/>
  <c r="H57" i="3"/>
  <c r="H59" i="3"/>
  <c r="H60" i="3"/>
  <c r="H61" i="3"/>
  <c r="H62" i="3"/>
  <c r="H65" i="3"/>
  <c r="H66" i="3"/>
  <c r="H67" i="3"/>
  <c r="H68" i="3"/>
  <c r="H69" i="3"/>
  <c r="H70" i="3"/>
  <c r="H72" i="3"/>
  <c r="H74" i="3"/>
  <c r="H75" i="3"/>
  <c r="H76" i="3"/>
  <c r="H77" i="3"/>
  <c r="H80" i="3"/>
  <c r="H81" i="3"/>
  <c r="H82" i="3"/>
  <c r="H83" i="3"/>
  <c r="H85" i="3"/>
  <c r="H86" i="3"/>
  <c r="H87" i="3"/>
  <c r="H88" i="3"/>
  <c r="H91" i="3"/>
  <c r="G90" i="3"/>
  <c r="F90" i="3"/>
  <c r="G84" i="3"/>
  <c r="F84" i="3"/>
  <c r="G79" i="3"/>
  <c r="G71" i="3"/>
  <c r="G64" i="3"/>
  <c r="G58" i="3"/>
  <c r="G53" i="3"/>
  <c r="G43" i="3"/>
  <c r="G41" i="3"/>
  <c r="G99" i="3" s="1"/>
  <c r="H99" i="3" s="1"/>
  <c r="F41" i="3"/>
  <c r="F99" i="3" s="1"/>
  <c r="G35" i="3"/>
  <c r="F35" i="3"/>
  <c r="G12" i="3"/>
  <c r="G8" i="3" s="1"/>
  <c r="F12" i="3"/>
  <c r="F8" i="3" s="1"/>
  <c r="F89" i="3" l="1"/>
  <c r="F97" i="3"/>
  <c r="G97" i="3"/>
  <c r="G98" i="3"/>
  <c r="H98" i="3" s="1"/>
  <c r="F98" i="3"/>
  <c r="F34" i="3"/>
  <c r="G34" i="3"/>
  <c r="H90" i="3"/>
  <c r="G89" i="3"/>
  <c r="H89" i="3" s="1"/>
  <c r="G52" i="3"/>
  <c r="H52" i="3" s="1"/>
  <c r="H41" i="3"/>
  <c r="H43" i="3"/>
  <c r="H22" i="3"/>
  <c r="H9" i="3"/>
  <c r="H35" i="3"/>
  <c r="F63" i="3"/>
  <c r="G78" i="3"/>
  <c r="F78" i="3"/>
  <c r="H79" i="3"/>
  <c r="H64" i="3"/>
  <c r="G63" i="3"/>
  <c r="H12" i="3"/>
  <c r="H18" i="3"/>
  <c r="H58" i="3"/>
  <c r="H71" i="3"/>
  <c r="H84" i="3"/>
  <c r="H53" i="3"/>
  <c r="H27" i="3"/>
  <c r="H37" i="3"/>
  <c r="H48" i="3"/>
  <c r="H44" i="3"/>
  <c r="H97" i="3" l="1"/>
  <c r="G96" i="3"/>
  <c r="H16" i="3"/>
  <c r="F15" i="3"/>
  <c r="F96" i="3" s="1"/>
  <c r="H34" i="3"/>
  <c r="H21" i="3"/>
  <c r="H63" i="3"/>
  <c r="H78" i="3"/>
  <c r="H8" i="3"/>
  <c r="H15" i="3" l="1"/>
  <c r="H96" i="3"/>
</calcChain>
</file>

<file path=xl/sharedStrings.xml><?xml version="1.0" encoding="utf-8"?>
<sst xmlns="http://schemas.openxmlformats.org/spreadsheetml/2006/main" count="186" uniqueCount="110">
  <si>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</si>
  <si>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</si>
  <si>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</si>
  <si>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</si>
  <si>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</si>
  <si>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</si>
  <si>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</si>
  <si>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</si>
  <si>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</si>
  <si>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</si>
  <si>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</si>
  <si>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</si>
  <si>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</si>
  <si>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</si>
  <si>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G5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</si>
  <si>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</si>
  <si>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</si>
  <si>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</si>
  <si>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</si>
  <si>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</si>
  <si>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</si>
  <si>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</si>
  <si>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I7</t>
  </si>
  <si>
    <t>Региональный проект "Создание системы поддержки фермеров и развитие сельской кооперации в Камчатском крае"</t>
  </si>
  <si>
    <t>I8</t>
  </si>
  <si>
    <t>Региональный проект "Популяризация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</si>
  <si>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</si>
  <si>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</si>
  <si>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</si>
  <si>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</si>
  <si>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</si>
  <si>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</si>
  <si>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N4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</si>
  <si>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</si>
  <si>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</si>
  <si>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</si>
  <si>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</si>
  <si>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</si>
  <si>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</si>
  <si>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</si>
  <si>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</si>
  <si>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</si>
  <si>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</si>
  <si>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</si>
  <si>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</si>
  <si>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</si>
  <si>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</si>
  <si>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</si>
  <si>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</si>
  <si>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</si>
  <si>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</si>
  <si>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</si>
  <si>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</si>
  <si>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</si>
  <si>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</si>
  <si>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</si>
  <si>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</si>
  <si>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</si>
  <si>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</si>
  <si>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</si>
  <si>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</si>
  <si>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</si>
  <si>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</si>
  <si>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</si>
  <si>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</si>
  <si>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</si>
  <si>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</si>
  <si>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</si>
  <si>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</si>
  <si>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</si>
  <si>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</si>
  <si>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</si>
  <si>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</si>
  <si>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</si>
  <si>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</si>
  <si>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</si>
  <si>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</si>
  <si>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</si>
  <si>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</si>
  <si>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</si>
  <si>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</si>
  <si>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</si>
  <si>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</si>
  <si>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</si>
  <si>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</si>
  <si>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</si>
  <si>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</si>
  <si>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</si>
  <si>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</si>
  <si>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</si>
  <si>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</si>
  <si>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</si>
  <si>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Годовой объем ассигнований на                         2020 год</t>
  </si>
  <si>
    <t>A3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</si>
  <si>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</si>
  <si>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D6</t>
  </si>
  <si>
    <t>Региональный проект "Цифровое государственное управление"</t>
  </si>
  <si>
    <t>D4</t>
  </si>
  <si>
    <t>Региональный проект "Информационная безопасность"</t>
  </si>
  <si>
    <t>E4</t>
  </si>
  <si>
    <t>Региональный проект "Цифровая образовательная среда"</t>
  </si>
  <si>
    <t>E3</t>
  </si>
  <si>
    <t>Региональный проект "Поддержка семей, имеющих детей"</t>
  </si>
  <si>
    <t>Приложение 7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</si>
  <si>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</si>
  <si>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</si>
  <si>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</si>
  <si>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</si>
  <si>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 xml:space="preserve">Исполнение на 01.10.2020 </t>
  </si>
  <si>
    <t>Исполнение региональных проектов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</si>
</sst>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###\ ###\ ###\ ###\ ##0.00000"/>
  </numFmts>
  <fonts count="23" x14ac:knownFonts="1">
    <font>
      <sz val="10"/>
      <name val="Arial"/>
      <charset val="204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3" fillId="0" borderId="0" applyNumberFormat="0" applyBorder="0" applyAlignment="0"/>
    <xf numFmtId="0" fontId="5" fillId="0" borderId="0"/>
    <xf numFmtId="0" fontId="5" fillId="0" borderId="0" applyNumberFormat="0" applyBorder="0" applyAlignment="0"/>
    <xf numFmtId="0" fontId="16" fillId="0" borderId="0" applyNumberFormat="0" applyBorder="0" applyAlignment="0"/>
    <xf numFmtId="0" fontId="3" fillId="0" borderId="0"/>
    <xf numFmtId="0" fontId="19" fillId="0" borderId="0" applyNumberFormat="0" applyBorder="0" applyAlignment="0"/>
    <xf numFmtId="0" fontId="21" fillId="0" borderId="0" applyNumberFormat="0" applyBorder="0" applyAlignment="0"/>
  </cellStyleXfs>
  <cellXfs count="75">
    <xf numFmtId="0" fontId="0" fillId="0" borderId="0" xfId="0"/>
    <xf numFmtId="0" fontId="4" fillId="0" borderId="0" xfId="0" applyFont="1"/>
    <xf numFmtId="0" fontId="6" fillId="0" borderId="0" xfId="0" applyFont="1" applyFill="1" applyProtection="1"/>
    <xf numFmtId="0" fontId="6" fillId="0" borderId="0" xfId="0" applyFont="1"/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6" fillId="0" borderId="0" xfId="0" applyFont="1" applyFill="1" applyAlignment="1" applyProtection="1">
      <alignment horizontal="center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right" vertical="center"/>
    </xf>
    <xf numFmtId="0" fontId="11" fillId="0" borderId="0" xfId="0" applyFont="1"/>
    <xf numFmtId="165" fontId="9" fillId="0" borderId="4" xfId="0" applyNumberFormat="1" applyFont="1" applyFill="1" applyBorder="1" applyAlignment="1" applyProtection="1">
      <alignment horizontal="right" vertical="center"/>
    </xf>
    <xf numFmtId="165" fontId="13" fillId="0" borderId="2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</xf>
    <xf numFmtId="165" fontId="8" fillId="0" borderId="4" xfId="0" applyNumberFormat="1" applyFont="1" applyFill="1" applyBorder="1" applyAlignment="1" applyProtection="1">
      <alignment horizontal="right" vertical="center"/>
    </xf>
    <xf numFmtId="164" fontId="10" fillId="0" borderId="0" xfId="0" applyNumberFormat="1" applyFont="1"/>
    <xf numFmtId="0" fontId="6" fillId="0" borderId="0" xfId="0" applyFont="1" applyFill="1" applyAlignment="1" applyProtection="1">
      <alignment horizontal="left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164" fontId="9" fillId="0" borderId="5" xfId="0" applyNumberFormat="1" applyFont="1" applyFill="1" applyBorder="1" applyAlignment="1" applyProtection="1">
      <alignment horizontal="right" vertical="center"/>
    </xf>
    <xf numFmtId="165" fontId="9" fillId="0" borderId="5" xfId="0" applyNumberFormat="1" applyFont="1" applyFill="1" applyBorder="1" applyAlignment="1" applyProtection="1">
      <alignment horizontal="right" vertical="center"/>
    </xf>
    <xf numFmtId="49" fontId="15" fillId="0" borderId="4" xfId="0" applyNumberFormat="1" applyFont="1" applyFill="1" applyBorder="1" applyAlignment="1" applyProtection="1">
      <alignment horizontal="center" vertical="center" wrapText="1"/>
    </xf>
    <xf numFmtId="164" fontId="15" fillId="0" borderId="4" xfId="0" applyNumberFormat="1" applyFont="1" applyFill="1" applyBorder="1" applyAlignment="1" applyProtection="1">
      <alignment horizontal="right" vertical="center"/>
    </xf>
    <xf numFmtId="165" fontId="15" fillId="0" borderId="4" xfId="0" applyNumberFormat="1" applyFont="1" applyFill="1" applyBorder="1" applyAlignment="1" applyProtection="1">
      <alignment horizontal="right" vertical="center"/>
    </xf>
    <xf numFmtId="164" fontId="14" fillId="0" borderId="6" xfId="0" applyNumberFormat="1" applyFont="1" applyFill="1" applyBorder="1" applyAlignment="1" applyProtection="1">
      <alignment horizontal="right" vertical="center"/>
    </xf>
    <xf numFmtId="165" fontId="14" fillId="0" borderId="6" xfId="0" applyNumberFormat="1" applyFont="1" applyFill="1" applyBorder="1" applyAlignment="1" applyProtection="1">
      <alignment horizontal="right" vertical="center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165" fontId="8" fillId="0" borderId="7" xfId="0" applyNumberFormat="1" applyFont="1" applyFill="1" applyBorder="1" applyAlignment="1" applyProtection="1">
      <alignment horizontal="right" vertical="center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Protection="1"/>
    <xf numFmtId="49" fontId="14" fillId="0" borderId="4" xfId="0" applyNumberFormat="1" applyFont="1" applyFill="1" applyBorder="1" applyAlignment="1" applyProtection="1">
      <alignment horizontal="left" vertical="center" wrapText="1"/>
    </xf>
    <xf numFmtId="165" fontId="14" fillId="0" borderId="7" xfId="0" applyNumberFormat="1" applyFont="1" applyFill="1" applyBorder="1" applyAlignment="1" applyProtection="1">
      <alignment horizontal="right" vertical="center"/>
    </xf>
    <xf numFmtId="166" fontId="1" fillId="0" borderId="8" xfId="0" applyNumberFormat="1" applyFont="1" applyFill="1" applyBorder="1" applyAlignment="1" applyProtection="1">
      <alignment horizontal="right" vertical="center"/>
    </xf>
    <xf numFmtId="166" fontId="1" fillId="0" borderId="8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left" vertical="center" wrapText="1"/>
    </xf>
    <xf numFmtId="49" fontId="20" fillId="0" borderId="2" xfId="0" applyNumberFormat="1" applyFont="1" applyFill="1" applyBorder="1" applyAlignment="1" applyProtection="1">
      <alignment horizontal="center" vertical="center" wrapText="1"/>
    </xf>
    <xf numFmtId="164" fontId="9" fillId="0" borderId="10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4" fontId="15" fillId="0" borderId="11" xfId="0" applyNumberFormat="1" applyFont="1" applyFill="1" applyBorder="1" applyAlignment="1" applyProtection="1">
      <alignment horizontal="right" vertical="center"/>
    </xf>
    <xf numFmtId="166" fontId="22" fillId="0" borderId="9" xfId="0" applyNumberFormat="1" applyFont="1" applyFill="1" applyBorder="1" applyAlignment="1" applyProtection="1">
      <alignment horizontal="right" vertical="center"/>
    </xf>
    <xf numFmtId="164" fontId="8" fillId="0" borderId="11" xfId="0" applyNumberFormat="1" applyFont="1" applyFill="1" applyBorder="1" applyAlignment="1" applyProtection="1">
      <alignment horizontal="right" vertical="center"/>
    </xf>
    <xf numFmtId="164" fontId="9" fillId="0" borderId="11" xfId="0" applyNumberFormat="1" applyFont="1" applyFill="1" applyBorder="1" applyAlignment="1" applyProtection="1">
      <alignment horizontal="right" vertical="center"/>
    </xf>
    <xf numFmtId="166" fontId="22" fillId="0" borderId="12" xfId="0" applyNumberFormat="1" applyFont="1" applyFill="1" applyBorder="1" applyAlignment="1" applyProtection="1">
      <alignment horizontal="right" vertical="center"/>
    </xf>
    <xf numFmtId="166" fontId="22" fillId="0" borderId="13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Alignment="1" applyProtection="1">
      <alignment horizontal="right"/>
    </xf>
    <xf numFmtId="0" fontId="18" fillId="0" borderId="0" xfId="0" applyFont="1" applyAlignment="1">
      <alignment horizontal="right"/>
    </xf>
    <xf numFmtId="49" fontId="14" fillId="0" borderId="2" xfId="0" applyNumberFormat="1" applyFont="1" applyFill="1" applyBorder="1" applyAlignment="1" applyProtection="1">
      <alignment horizontal="left" vertical="center" wrapText="1"/>
    </xf>
    <xf numFmtId="49" fontId="14" fillId="0" borderId="4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Fill="1" applyAlignment="1" applyProtection="1">
      <alignment horizontal="center" wrapText="1"/>
    </xf>
    <xf numFmtId="0" fontId="7" fillId="0" borderId="0" xfId="0" applyFont="1" applyFill="1" applyAlignment="1" applyProtection="1">
      <alignment horizontal="center" wrapText="1"/>
    </xf>
    <xf numFmtId="0" fontId="6" fillId="0" borderId="0" xfId="0" applyFont="1" applyAlignment="1">
      <alignment horizontal="center"/>
    </xf>
    <xf numFmtId="165" fontId="2" fillId="0" borderId="0" xfId="0" applyNumberFormat="1" applyFont="1" applyFill="1" applyAlignment="1" applyProtection="1">
      <alignment horizontal="right" vertical="center"/>
    </xf>
    <xf numFmtId="49" fontId="9" fillId="0" borderId="2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9"/>
  <sheetViews>
    <sheetView showGridLines="0" tabSelected="1" zoomScale="85" zoomScaleNormal="85" workbookViewId="0">
      <selection activeCell="E115" sqref="E115"/>
    </sheetView>
  </sheetViews>
  <sheetFormatPr defaultColWidth="8.88671875" defaultRowHeight="12.75" customHeight="1" x14ac:dyDescent="0.25"/>
  <cols>
    <col min="1" max="1" width="4.6640625" style="2" customWidth="1"/>
    <col min="2" max="2" width="10.6640625" style="2" customWidth="1"/>
    <col min="3" max="3" width="24" style="18" customWidth="1"/>
    <col min="4" max="4" width="10.33203125" style="6" customWidth="1"/>
    <col min="5" max="5" width="41" style="18" customWidth="1"/>
    <col min="6" max="6" width="21" style="2" customWidth="1"/>
    <col min="7" max="7" width="19.5546875" style="2" customWidth="1"/>
    <col min="8" max="8" width="13.5546875" style="34" customWidth="1"/>
    <col min="9" max="10" width="8.88671875" style="3"/>
    <col min="11" max="11" width="8.88671875" style="3" customWidth="1"/>
    <col min="12" max="12" width="8.88671875" style="3"/>
    <col min="13" max="13" width="12.88671875" style="3" bestFit="1" customWidth="1"/>
    <col min="14" max="16384" width="8.88671875" style="3"/>
  </cols>
  <sheetData>
    <row r="1" spans="1:8" ht="15.75" customHeight="1" x14ac:dyDescent="0.3">
      <c r="G1" s="66" t="s">
        <v>103</v>
      </c>
      <c r="H1" s="67"/>
    </row>
    <row r="3" spans="1:8" ht="22.2" customHeight="1" x14ac:dyDescent="0.35">
      <c r="A3" s="70" t="s">
        <v>109</v>
      </c>
      <c r="B3" s="70"/>
      <c r="C3" s="70"/>
      <c r="D3" s="70"/>
      <c r="E3" s="70"/>
      <c r="F3" s="70"/>
      <c r="G3" s="70"/>
      <c r="H3" s="70"/>
    </row>
    <row r="4" spans="1:8" ht="15.6" x14ac:dyDescent="0.3">
      <c r="A4" s="3"/>
      <c r="B4" s="71"/>
      <c r="C4" s="72"/>
      <c r="D4" s="72"/>
      <c r="E4" s="72"/>
      <c r="F4" s="72"/>
      <c r="G4" s="72"/>
      <c r="H4" s="72"/>
    </row>
    <row r="5" spans="1:8" ht="15" x14ac:dyDescent="0.25">
      <c r="H5" s="73" t="s">
        <v>74</v>
      </c>
    </row>
    <row r="6" spans="1:8" ht="67.2" customHeight="1" x14ac:dyDescent="0.25">
      <c r="A6" s="7" t="s">
        <v>76</v>
      </c>
      <c r="B6" s="4" t="s">
        <v>86</v>
      </c>
      <c r="C6" s="4" t="s">
        <v>48</v>
      </c>
      <c r="D6" s="4" t="s">
        <v>86</v>
      </c>
      <c r="E6" s="4" t="s">
        <v>67</v>
      </c>
      <c r="F6" s="4" t="s">
        <v>92</v>
      </c>
      <c r="G6" s="4" t="s">
        <v>108</v>
      </c>
      <c r="H6" s="33" t="s">
        <v>68</v>
      </c>
    </row>
    <row r="7" spans="1:8" s="1" customFormat="1" ht="13.2" x14ac:dyDescent="0.25">
      <c r="A7" s="40" t="s">
        <v>77</v>
      </c>
      <c r="B7" s="40" t="s">
        <v>78</v>
      </c>
      <c r="C7" s="40" t="s">
        <v>79</v>
      </c>
      <c r="D7" s="40" t="s">
        <v>80</v>
      </c>
      <c r="E7" s="40" t="s">
        <v>82</v>
      </c>
      <c r="F7" s="40">
        <v>6</v>
      </c>
      <c r="G7" s="40">
        <v>7</v>
      </c>
      <c r="H7" s="40">
        <v>8</v>
      </c>
    </row>
    <row r="8" spans="1:8" s="5" customFormat="1" ht="15.6" x14ac:dyDescent="0.3">
      <c r="A8" s="21" t="s">
        <v>77</v>
      </c>
      <c r="B8" s="21" t="s">
        <v>49</v>
      </c>
      <c r="C8" s="22" t="s">
        <v>50</v>
      </c>
      <c r="D8" s="21"/>
      <c r="E8" s="22"/>
      <c r="F8" s="23">
        <f>F9+F12</f>
        <v>39110.421050000004</v>
      </c>
      <c r="G8" s="41">
        <f>G9+G12</f>
        <v>27556.825530000002</v>
      </c>
      <c r="H8" s="24">
        <f>G8/F8*100</f>
        <v>70.459035699898195</v>
      </c>
    </row>
    <row r="9" spans="1:8" s="11" customFormat="1" ht="15.6" customHeight="1" x14ac:dyDescent="0.3">
      <c r="A9" s="25"/>
      <c r="B9" s="69" t="s">
        <v>87</v>
      </c>
      <c r="C9" s="69"/>
      <c r="D9" s="69"/>
      <c r="E9" s="69"/>
      <c r="F9" s="26">
        <f>SUM(F10:F11)</f>
        <v>36817.4</v>
      </c>
      <c r="G9" s="60">
        <f>SUM(G10:G11)</f>
        <v>25948.915240000002</v>
      </c>
      <c r="H9" s="27">
        <f t="shared" ref="H9:H85" si="0">G9/F9*100</f>
        <v>70.480031832774728</v>
      </c>
    </row>
    <row r="10" spans="1:8" ht="62.4" x14ac:dyDescent="0.25">
      <c r="A10" s="14"/>
      <c r="B10" s="14"/>
      <c r="C10" s="20"/>
      <c r="D10" s="14" t="s">
        <v>0</v>
      </c>
      <c r="E10" s="20" t="s">
        <v>1</v>
      </c>
      <c r="F10" s="15">
        <v>34317.4</v>
      </c>
      <c r="G10" s="62">
        <v>23448.915240000002</v>
      </c>
      <c r="H10" s="16">
        <f t="shared" si="0"/>
        <v>68.329521583802972</v>
      </c>
    </row>
    <row r="11" spans="1:8" ht="62.4" x14ac:dyDescent="0.25">
      <c r="A11" s="14"/>
      <c r="B11" s="14"/>
      <c r="C11" s="20"/>
      <c r="D11" s="14" t="s">
        <v>93</v>
      </c>
      <c r="E11" s="20" t="s">
        <v>94</v>
      </c>
      <c r="F11" s="15">
        <v>2500</v>
      </c>
      <c r="G11" s="62">
        <v>2500</v>
      </c>
      <c r="H11" s="16">
        <f t="shared" si="0"/>
        <v>100</v>
      </c>
    </row>
    <row r="12" spans="1:8" s="11" customFormat="1" ht="15.6" customHeight="1" x14ac:dyDescent="0.3">
      <c r="A12" s="25"/>
      <c r="B12" s="69" t="s">
        <v>70</v>
      </c>
      <c r="C12" s="69"/>
      <c r="D12" s="69"/>
      <c r="E12" s="69"/>
      <c r="F12" s="26">
        <f>SUM(F13:F14)</f>
        <v>2293.0210500000003</v>
      </c>
      <c r="G12" s="60">
        <f>SUM(G13:G14)</f>
        <v>1607.9102899999998</v>
      </c>
      <c r="H12" s="27">
        <f t="shared" si="0"/>
        <v>70.12191580186321</v>
      </c>
    </row>
    <row r="13" spans="1:8" ht="62.4" x14ac:dyDescent="0.25">
      <c r="A13" s="14"/>
      <c r="B13" s="14"/>
      <c r="C13" s="20"/>
      <c r="D13" s="14" t="s">
        <v>0</v>
      </c>
      <c r="E13" s="20" t="s">
        <v>1</v>
      </c>
      <c r="F13" s="15">
        <v>1543.0210500000001</v>
      </c>
      <c r="G13" s="62">
        <v>1002.99429</v>
      </c>
      <c r="H13" s="16">
        <f t="shared" si="0"/>
        <v>65.001983608713559</v>
      </c>
    </row>
    <row r="14" spans="1:8" ht="46.8" x14ac:dyDescent="0.25">
      <c r="A14" s="14"/>
      <c r="B14" s="14"/>
      <c r="C14" s="20"/>
      <c r="D14" s="14" t="s">
        <v>2</v>
      </c>
      <c r="E14" s="20" t="s">
        <v>3</v>
      </c>
      <c r="F14" s="15">
        <v>750</v>
      </c>
      <c r="G14" s="62">
        <v>604.91599999999994</v>
      </c>
      <c r="H14" s="16">
        <f t="shared" si="0"/>
        <v>80.655466666666669</v>
      </c>
    </row>
    <row r="15" spans="1:8" s="5" customFormat="1" ht="15.6" x14ac:dyDescent="0.3">
      <c r="A15" s="9" t="s">
        <v>78</v>
      </c>
      <c r="B15" s="9" t="s">
        <v>55</v>
      </c>
      <c r="C15" s="19" t="s">
        <v>51</v>
      </c>
      <c r="D15" s="9"/>
      <c r="E15" s="19"/>
      <c r="F15" s="10">
        <f>F18+F16</f>
        <v>28273.736199999999</v>
      </c>
      <c r="G15" s="63">
        <f>G18+G16</f>
        <v>18681.830479999997</v>
      </c>
      <c r="H15" s="12">
        <f t="shared" si="0"/>
        <v>66.07485600010655</v>
      </c>
    </row>
    <row r="16" spans="1:8" s="11" customFormat="1" ht="15.6" customHeight="1" x14ac:dyDescent="0.3">
      <c r="A16" s="25"/>
      <c r="B16" s="69" t="s">
        <v>87</v>
      </c>
      <c r="C16" s="69"/>
      <c r="D16" s="69"/>
      <c r="E16" s="69"/>
      <c r="F16" s="26">
        <f>F17</f>
        <v>12523.8</v>
      </c>
      <c r="G16" s="60">
        <f>G17</f>
        <v>6035.5601299999998</v>
      </c>
      <c r="H16" s="27">
        <f t="shared" ref="H16:H17" si="1">G16/F16*100</f>
        <v>48.192722097127074</v>
      </c>
    </row>
    <row r="17" spans="1:8" s="5" customFormat="1" ht="31.2" x14ac:dyDescent="0.3">
      <c r="A17" s="9"/>
      <c r="B17" s="9"/>
      <c r="C17" s="19"/>
      <c r="D17" s="14" t="s">
        <v>95</v>
      </c>
      <c r="E17" s="20" t="s">
        <v>96</v>
      </c>
      <c r="F17" s="64">
        <v>12523.8</v>
      </c>
      <c r="G17" s="61">
        <v>6035.5601299999998</v>
      </c>
      <c r="H17" s="27">
        <f t="shared" si="1"/>
        <v>48.192722097127074</v>
      </c>
    </row>
    <row r="18" spans="1:8" s="11" customFormat="1" ht="15.6" customHeight="1" x14ac:dyDescent="0.3">
      <c r="A18" s="25"/>
      <c r="B18" s="69" t="s">
        <v>70</v>
      </c>
      <c r="C18" s="69"/>
      <c r="D18" s="69"/>
      <c r="E18" s="69"/>
      <c r="F18" s="26">
        <f>SUM(F19:F20)</f>
        <v>15749.9362</v>
      </c>
      <c r="G18" s="60">
        <f>SUM(G19:G20)</f>
        <v>12646.270349999999</v>
      </c>
      <c r="H18" s="27">
        <f t="shared" si="0"/>
        <v>80.294105254851758</v>
      </c>
    </row>
    <row r="19" spans="1:8" ht="31.2" x14ac:dyDescent="0.25">
      <c r="A19" s="14"/>
      <c r="B19" s="14"/>
      <c r="C19" s="20"/>
      <c r="D19" s="14" t="s">
        <v>97</v>
      </c>
      <c r="E19" s="20" t="s">
        <v>98</v>
      </c>
      <c r="F19" s="64">
        <v>5328</v>
      </c>
      <c r="G19" s="61">
        <v>5327.9404500000001</v>
      </c>
      <c r="H19" s="16">
        <f t="shared" si="0"/>
        <v>99.998882319819828</v>
      </c>
    </row>
    <row r="20" spans="1:8" ht="31.2" x14ac:dyDescent="0.25">
      <c r="A20" s="14"/>
      <c r="B20" s="14"/>
      <c r="C20" s="20"/>
      <c r="D20" s="14" t="s">
        <v>95</v>
      </c>
      <c r="E20" s="20" t="s">
        <v>96</v>
      </c>
      <c r="F20" s="64">
        <v>10421.9362</v>
      </c>
      <c r="G20" s="61">
        <v>7318.3298999999997</v>
      </c>
      <c r="H20" s="16">
        <f t="shared" si="0"/>
        <v>70.220444258716526</v>
      </c>
    </row>
    <row r="21" spans="1:8" s="5" customFormat="1" ht="15.6" x14ac:dyDescent="0.3">
      <c r="A21" s="9" t="s">
        <v>79</v>
      </c>
      <c r="B21" s="9" t="s">
        <v>53</v>
      </c>
      <c r="C21" s="19" t="s">
        <v>52</v>
      </c>
      <c r="D21" s="9"/>
      <c r="E21" s="19"/>
      <c r="F21" s="10">
        <f>F22+F27</f>
        <v>338745.52756999998</v>
      </c>
      <c r="G21" s="63">
        <f>G22+G27</f>
        <v>151377.90288999997</v>
      </c>
      <c r="H21" s="12">
        <f t="shared" si="0"/>
        <v>44.687793806729601</v>
      </c>
    </row>
    <row r="22" spans="1:8" s="11" customFormat="1" ht="15.6" customHeight="1" x14ac:dyDescent="0.3">
      <c r="A22" s="25"/>
      <c r="B22" s="69" t="s">
        <v>87</v>
      </c>
      <c r="C22" s="69"/>
      <c r="D22" s="69"/>
      <c r="E22" s="69"/>
      <c r="F22" s="26">
        <f>SUM(F23:F26)</f>
        <v>316769.3</v>
      </c>
      <c r="G22" s="60">
        <f>SUM(G23:G26)</f>
        <v>137474.41079999998</v>
      </c>
      <c r="H22" s="27">
        <f t="shared" si="0"/>
        <v>43.398906017723306</v>
      </c>
    </row>
    <row r="23" spans="1:8" ht="31.2" x14ac:dyDescent="0.25">
      <c r="A23" s="14"/>
      <c r="B23" s="14"/>
      <c r="C23" s="20"/>
      <c r="D23" s="14" t="s">
        <v>4</v>
      </c>
      <c r="E23" s="20" t="s">
        <v>5</v>
      </c>
      <c r="F23" s="64">
        <v>68795.8</v>
      </c>
      <c r="G23" s="61">
        <v>13792.317660000001</v>
      </c>
      <c r="H23" s="16">
        <f t="shared" si="0"/>
        <v>20.04819721552769</v>
      </c>
    </row>
    <row r="24" spans="1:8" ht="31.2" x14ac:dyDescent="0.25">
      <c r="A24" s="14"/>
      <c r="B24" s="14"/>
      <c r="C24" s="20"/>
      <c r="D24" s="14" t="s">
        <v>6</v>
      </c>
      <c r="E24" s="20" t="s">
        <v>7</v>
      </c>
      <c r="F24" s="64">
        <v>44214</v>
      </c>
      <c r="G24" s="61">
        <v>27846.857199999999</v>
      </c>
      <c r="H24" s="16">
        <f t="shared" ref="H24:H26" si="2">G24/F24*100</f>
        <v>62.981990319808205</v>
      </c>
    </row>
    <row r="25" spans="1:8" ht="31.2" x14ac:dyDescent="0.25">
      <c r="A25" s="14"/>
      <c r="B25" s="14"/>
      <c r="C25" s="20"/>
      <c r="D25" s="14" t="s">
        <v>99</v>
      </c>
      <c r="E25" s="20" t="s">
        <v>100</v>
      </c>
      <c r="F25" s="64">
        <v>199055.7</v>
      </c>
      <c r="G25" s="61">
        <v>93281.435939999996</v>
      </c>
      <c r="H25" s="16">
        <f t="shared" si="2"/>
        <v>46.861976793430173</v>
      </c>
    </row>
    <row r="26" spans="1:8" ht="31.2" x14ac:dyDescent="0.25">
      <c r="A26" s="14"/>
      <c r="B26" s="14"/>
      <c r="C26" s="20"/>
      <c r="D26" s="14" t="s">
        <v>72</v>
      </c>
      <c r="E26" s="20" t="s">
        <v>73</v>
      </c>
      <c r="F26" s="64">
        <v>4703.8</v>
      </c>
      <c r="G26" s="61">
        <v>2553.8000000000002</v>
      </c>
      <c r="H26" s="16">
        <f t="shared" si="2"/>
        <v>54.292274331391646</v>
      </c>
    </row>
    <row r="27" spans="1:8" s="11" customFormat="1" ht="15.6" customHeight="1" x14ac:dyDescent="0.3">
      <c r="A27" s="25"/>
      <c r="B27" s="69" t="s">
        <v>70</v>
      </c>
      <c r="C27" s="69"/>
      <c r="D27" s="69"/>
      <c r="E27" s="69"/>
      <c r="F27" s="26">
        <f>SUM(F28:F33)</f>
        <v>21976.227570000003</v>
      </c>
      <c r="G27" s="60">
        <f>SUM(G28:G33)</f>
        <v>13903.49209</v>
      </c>
      <c r="H27" s="27">
        <f t="shared" si="0"/>
        <v>63.266054402256991</v>
      </c>
    </row>
    <row r="28" spans="1:8" ht="31.2" x14ac:dyDescent="0.25">
      <c r="A28" s="14"/>
      <c r="B28" s="14"/>
      <c r="C28" s="20"/>
      <c r="D28" s="14" t="s">
        <v>4</v>
      </c>
      <c r="E28" s="20" t="s">
        <v>5</v>
      </c>
      <c r="F28" s="64">
        <v>189.85657</v>
      </c>
      <c r="G28" s="61">
        <v>139.31635</v>
      </c>
      <c r="H28" s="16">
        <f t="shared" si="0"/>
        <v>73.379788753162458</v>
      </c>
    </row>
    <row r="29" spans="1:8" ht="31.2" x14ac:dyDescent="0.25">
      <c r="A29" s="14"/>
      <c r="B29" s="14"/>
      <c r="C29" s="20"/>
      <c r="D29" s="14" t="s">
        <v>6</v>
      </c>
      <c r="E29" s="20" t="s">
        <v>7</v>
      </c>
      <c r="F29" s="64">
        <v>2501.7214199999999</v>
      </c>
      <c r="G29" s="61">
        <v>1644.58556</v>
      </c>
      <c r="H29" s="16">
        <f t="shared" si="0"/>
        <v>65.738157208567216</v>
      </c>
    </row>
    <row r="30" spans="1:8" ht="31.2" x14ac:dyDescent="0.25">
      <c r="A30" s="14"/>
      <c r="B30" s="14"/>
      <c r="C30" s="20"/>
      <c r="D30" s="14" t="s">
        <v>101</v>
      </c>
      <c r="E30" s="20" t="s">
        <v>102</v>
      </c>
      <c r="F30" s="64">
        <v>5526.4</v>
      </c>
      <c r="G30" s="61">
        <v>2450.1858000000002</v>
      </c>
      <c r="H30" s="16">
        <f t="shared" si="0"/>
        <v>44.336019832078755</v>
      </c>
    </row>
    <row r="31" spans="1:8" ht="31.2" x14ac:dyDescent="0.25">
      <c r="A31" s="14"/>
      <c r="B31" s="14"/>
      <c r="C31" s="20"/>
      <c r="D31" s="14" t="s">
        <v>99</v>
      </c>
      <c r="E31" s="20" t="s">
        <v>100</v>
      </c>
      <c r="F31" s="64">
        <v>2010.66364</v>
      </c>
      <c r="G31" s="61">
        <v>942.23675000000003</v>
      </c>
      <c r="H31" s="16">
        <f t="shared" si="0"/>
        <v>46.86197786915767</v>
      </c>
    </row>
    <row r="32" spans="1:8" ht="62.4" x14ac:dyDescent="0.25">
      <c r="A32" s="14"/>
      <c r="B32" s="14"/>
      <c r="C32" s="20"/>
      <c r="D32" s="14" t="s">
        <v>8</v>
      </c>
      <c r="E32" s="20" t="s">
        <v>9</v>
      </c>
      <c r="F32" s="64">
        <v>10464.486000000001</v>
      </c>
      <c r="G32" s="61">
        <v>8065.7852599999997</v>
      </c>
      <c r="H32" s="16">
        <f t="shared" si="0"/>
        <v>77.077701284133767</v>
      </c>
    </row>
    <row r="33" spans="1:8" ht="31.2" x14ac:dyDescent="0.25">
      <c r="A33" s="14"/>
      <c r="B33" s="14"/>
      <c r="C33" s="20"/>
      <c r="D33" s="14" t="s">
        <v>72</v>
      </c>
      <c r="E33" s="20" t="s">
        <v>73</v>
      </c>
      <c r="F33" s="64">
        <v>1283.0999400000001</v>
      </c>
      <c r="G33" s="61">
        <v>661.38237000000004</v>
      </c>
      <c r="H33" s="16">
        <f t="shared" si="0"/>
        <v>51.545662920068416</v>
      </c>
    </row>
    <row r="34" spans="1:8" s="5" customFormat="1" ht="31.2" x14ac:dyDescent="0.3">
      <c r="A34" s="9" t="s">
        <v>80</v>
      </c>
      <c r="B34" s="9" t="s">
        <v>54</v>
      </c>
      <c r="C34" s="19" t="s">
        <v>56</v>
      </c>
      <c r="D34" s="9"/>
      <c r="E34" s="19"/>
      <c r="F34" s="10">
        <f>F35+F37+F41</f>
        <v>819551.54107000004</v>
      </c>
      <c r="G34" s="63">
        <f>G35+G37+G41</f>
        <v>457221.38112000003</v>
      </c>
      <c r="H34" s="12">
        <f t="shared" si="0"/>
        <v>55.789216200247196</v>
      </c>
    </row>
    <row r="35" spans="1:8" s="11" customFormat="1" ht="15.6" customHeight="1" x14ac:dyDescent="0.3">
      <c r="A35" s="25"/>
      <c r="B35" s="69" t="s">
        <v>87</v>
      </c>
      <c r="C35" s="69"/>
      <c r="D35" s="69"/>
      <c r="E35" s="69"/>
      <c r="F35" s="26">
        <f>SUM(F36)</f>
        <v>139422.70000000001</v>
      </c>
      <c r="G35" s="60">
        <f>SUM(G36)</f>
        <v>39363.766600000003</v>
      </c>
      <c r="H35" s="27">
        <f t="shared" si="0"/>
        <v>28.233398578567193</v>
      </c>
    </row>
    <row r="36" spans="1:8" ht="31.2" x14ac:dyDescent="0.25">
      <c r="A36" s="14"/>
      <c r="B36" s="14"/>
      <c r="C36" s="20"/>
      <c r="D36" s="14" t="s">
        <v>10</v>
      </c>
      <c r="E36" s="20" t="s">
        <v>11</v>
      </c>
      <c r="F36" s="64">
        <v>139422.70000000001</v>
      </c>
      <c r="G36" s="61">
        <v>39363.766600000003</v>
      </c>
      <c r="H36" s="16">
        <f t="shared" si="0"/>
        <v>28.233398578567193</v>
      </c>
    </row>
    <row r="37" spans="1:8" s="11" customFormat="1" ht="15.6" customHeight="1" x14ac:dyDescent="0.3">
      <c r="A37" s="25"/>
      <c r="B37" s="69" t="s">
        <v>70</v>
      </c>
      <c r="C37" s="69"/>
      <c r="D37" s="69"/>
      <c r="E37" s="69"/>
      <c r="F37" s="26">
        <f>SUM(F38:F40)</f>
        <v>342544.35259999998</v>
      </c>
      <c r="G37" s="60">
        <f>SUM(G38:G40)</f>
        <v>195975.23645999999</v>
      </c>
      <c r="H37" s="27">
        <f t="shared" si="0"/>
        <v>57.211638426527081</v>
      </c>
    </row>
    <row r="38" spans="1:8" s="11" customFormat="1" ht="15.6" customHeight="1" x14ac:dyDescent="0.3">
      <c r="A38" s="25"/>
      <c r="B38" s="35"/>
      <c r="C38" s="35"/>
      <c r="D38" s="14" t="s">
        <v>88</v>
      </c>
      <c r="E38" s="20" t="s">
        <v>89</v>
      </c>
      <c r="F38" s="15">
        <v>67600</v>
      </c>
      <c r="G38" s="62">
        <v>35893.919979999999</v>
      </c>
      <c r="H38" s="27">
        <f t="shared" si="0"/>
        <v>53.097514763313605</v>
      </c>
    </row>
    <row r="39" spans="1:8" ht="31.2" x14ac:dyDescent="0.25">
      <c r="A39" s="14"/>
      <c r="B39" s="14"/>
      <c r="C39" s="20"/>
      <c r="D39" s="14" t="s">
        <v>10</v>
      </c>
      <c r="E39" s="20" t="s">
        <v>11</v>
      </c>
      <c r="F39" s="64">
        <v>10000</v>
      </c>
      <c r="G39" s="61">
        <v>2229.2445200000002</v>
      </c>
      <c r="H39" s="16">
        <f t="shared" si="0"/>
        <v>22.292445200000003</v>
      </c>
    </row>
    <row r="40" spans="1:8" ht="46.8" x14ac:dyDescent="0.25">
      <c r="A40" s="14"/>
      <c r="B40" s="14"/>
      <c r="C40" s="20"/>
      <c r="D40" s="14" t="s">
        <v>12</v>
      </c>
      <c r="E40" s="20" t="s">
        <v>13</v>
      </c>
      <c r="F40" s="64">
        <v>264944.35259999998</v>
      </c>
      <c r="G40" s="61">
        <v>157852.07196</v>
      </c>
      <c r="H40" s="16">
        <f t="shared" si="0"/>
        <v>59.57933068243856</v>
      </c>
    </row>
    <row r="41" spans="1:8" s="11" customFormat="1" ht="15.6" customHeight="1" x14ac:dyDescent="0.3">
      <c r="A41" s="14"/>
      <c r="B41" s="69" t="s">
        <v>69</v>
      </c>
      <c r="C41" s="69"/>
      <c r="D41" s="69"/>
      <c r="E41" s="69"/>
      <c r="F41" s="26">
        <f>SUM(F42)</f>
        <v>337584.48846999998</v>
      </c>
      <c r="G41" s="60">
        <f>SUM(G42)</f>
        <v>221882.37806000002</v>
      </c>
      <c r="H41" s="27">
        <f t="shared" si="0"/>
        <v>65.72647311658632</v>
      </c>
    </row>
    <row r="42" spans="1:8" ht="46.8" x14ac:dyDescent="0.25">
      <c r="A42" s="14"/>
      <c r="B42" s="14"/>
      <c r="C42" s="20"/>
      <c r="D42" s="14" t="s">
        <v>12</v>
      </c>
      <c r="E42" s="20" t="s">
        <v>13</v>
      </c>
      <c r="F42" s="64">
        <v>337584.48846999998</v>
      </c>
      <c r="G42" s="61">
        <v>221882.37806000002</v>
      </c>
      <c r="H42" s="16">
        <f t="shared" si="0"/>
        <v>65.72647311658632</v>
      </c>
    </row>
    <row r="43" spans="1:8" s="5" customFormat="1" ht="15.6" x14ac:dyDescent="0.3">
      <c r="A43" s="9" t="s">
        <v>82</v>
      </c>
      <c r="B43" s="9" t="s">
        <v>62</v>
      </c>
      <c r="C43" s="19" t="s">
        <v>57</v>
      </c>
      <c r="D43" s="9"/>
      <c r="E43" s="19"/>
      <c r="F43" s="10">
        <f>F44+F48</f>
        <v>297366.59458000003</v>
      </c>
      <c r="G43" s="63">
        <f>G44+G48</f>
        <v>186167.78977</v>
      </c>
      <c r="H43" s="12">
        <f t="shared" si="0"/>
        <v>62.605481975183864</v>
      </c>
    </row>
    <row r="44" spans="1:8" s="11" customFormat="1" ht="15.6" customHeight="1" x14ac:dyDescent="0.3">
      <c r="A44" s="14"/>
      <c r="B44" s="69" t="s">
        <v>87</v>
      </c>
      <c r="C44" s="69"/>
      <c r="D44" s="69"/>
      <c r="E44" s="69"/>
      <c r="F44" s="26">
        <f>SUM(F45:F47)</f>
        <v>85043.9</v>
      </c>
      <c r="G44" s="60">
        <f>SUM(G45:G47)</f>
        <v>58197.54062</v>
      </c>
      <c r="H44" s="27">
        <f t="shared" si="0"/>
        <v>68.432351550199371</v>
      </c>
    </row>
    <row r="45" spans="1:8" s="11" customFormat="1" ht="62.4" x14ac:dyDescent="0.3">
      <c r="A45" s="14"/>
      <c r="B45" s="39"/>
      <c r="C45" s="39"/>
      <c r="D45" s="14" t="s">
        <v>104</v>
      </c>
      <c r="E45" s="20" t="s">
        <v>105</v>
      </c>
      <c r="F45" s="15">
        <v>22958.2</v>
      </c>
      <c r="G45" s="62">
        <v>21085.71429</v>
      </c>
      <c r="H45" s="16">
        <f t="shared" si="0"/>
        <v>91.843935021038234</v>
      </c>
    </row>
    <row r="46" spans="1:8" ht="15.6" x14ac:dyDescent="0.25">
      <c r="A46" s="14"/>
      <c r="B46" s="14"/>
      <c r="C46" s="20"/>
      <c r="D46" s="14" t="s">
        <v>14</v>
      </c>
      <c r="E46" s="20" t="s">
        <v>15</v>
      </c>
      <c r="F46" s="15">
        <v>33153.599999999999</v>
      </c>
      <c r="G46" s="62">
        <v>8179.7263300000004</v>
      </c>
      <c r="H46" s="16">
        <f t="shared" si="0"/>
        <v>24.672211554702962</v>
      </c>
    </row>
    <row r="47" spans="1:8" ht="31.2" x14ac:dyDescent="0.25">
      <c r="A47" s="14"/>
      <c r="B47" s="14"/>
      <c r="C47" s="20"/>
      <c r="D47" s="14" t="s">
        <v>16</v>
      </c>
      <c r="E47" s="20" t="s">
        <v>17</v>
      </c>
      <c r="F47" s="15">
        <v>28932.1</v>
      </c>
      <c r="G47" s="62">
        <v>28932.1</v>
      </c>
      <c r="H47" s="16">
        <f t="shared" si="0"/>
        <v>100</v>
      </c>
    </row>
    <row r="48" spans="1:8" s="11" customFormat="1" ht="15.6" customHeight="1" x14ac:dyDescent="0.3">
      <c r="A48" s="14"/>
      <c r="B48" s="69" t="s">
        <v>70</v>
      </c>
      <c r="C48" s="69"/>
      <c r="D48" s="69"/>
      <c r="E48" s="69"/>
      <c r="F48" s="26">
        <f>SUM(F49:F51)</f>
        <v>212322.69458000001</v>
      </c>
      <c r="G48" s="60">
        <f>SUM(G49:G51)</f>
        <v>127970.24915</v>
      </c>
      <c r="H48" s="27">
        <f t="shared" si="0"/>
        <v>60.271583027495311</v>
      </c>
    </row>
    <row r="49" spans="1:8" s="11" customFormat="1" ht="62.4" x14ac:dyDescent="0.3">
      <c r="A49" s="14"/>
      <c r="B49" s="39"/>
      <c r="C49" s="39"/>
      <c r="D49" s="14" t="s">
        <v>104</v>
      </c>
      <c r="E49" s="20" t="s">
        <v>105</v>
      </c>
      <c r="F49" s="15">
        <v>196068.64989</v>
      </c>
      <c r="G49" s="62">
        <v>119425.73243</v>
      </c>
      <c r="H49" s="16">
        <f t="shared" si="0"/>
        <v>60.910162076905806</v>
      </c>
    </row>
    <row r="50" spans="1:8" ht="15.6" x14ac:dyDescent="0.25">
      <c r="A50" s="14"/>
      <c r="B50" s="14"/>
      <c r="C50" s="20"/>
      <c r="D50" s="14" t="s">
        <v>14</v>
      </c>
      <c r="E50" s="20" t="s">
        <v>15</v>
      </c>
      <c r="F50" s="15">
        <v>10234.64</v>
      </c>
      <c r="G50" s="62">
        <v>2525.1120299999998</v>
      </c>
      <c r="H50" s="16">
        <f t="shared" si="0"/>
        <v>24.672211528690799</v>
      </c>
    </row>
    <row r="51" spans="1:8" ht="31.2" x14ac:dyDescent="0.25">
      <c r="A51" s="14"/>
      <c r="B51" s="14"/>
      <c r="C51" s="20"/>
      <c r="D51" s="14" t="s">
        <v>16</v>
      </c>
      <c r="E51" s="20" t="s">
        <v>17</v>
      </c>
      <c r="F51" s="15">
        <v>6019.4046900000003</v>
      </c>
      <c r="G51" s="62">
        <v>6019.4046900000003</v>
      </c>
      <c r="H51" s="16">
        <f t="shared" si="0"/>
        <v>100</v>
      </c>
    </row>
    <row r="52" spans="1:8" s="5" customFormat="1" ht="93.6" x14ac:dyDescent="0.3">
      <c r="A52" s="9" t="s">
        <v>81</v>
      </c>
      <c r="B52" s="9" t="s">
        <v>63</v>
      </c>
      <c r="C52" s="19" t="s">
        <v>58</v>
      </c>
      <c r="D52" s="9"/>
      <c r="E52" s="19"/>
      <c r="F52" s="10">
        <f>F53+F58</f>
        <v>641851.38279000006</v>
      </c>
      <c r="G52" s="63">
        <f>G53+G58</f>
        <v>628260.13394000009</v>
      </c>
      <c r="H52" s="12">
        <f t="shared" si="0"/>
        <v>97.88249286136589</v>
      </c>
    </row>
    <row r="53" spans="1:8" s="11" customFormat="1" ht="15.6" customHeight="1" x14ac:dyDescent="0.3">
      <c r="A53" s="14"/>
      <c r="B53" s="69" t="s">
        <v>87</v>
      </c>
      <c r="C53" s="69"/>
      <c r="D53" s="69"/>
      <c r="E53" s="69"/>
      <c r="F53" s="26">
        <f>SUM(F54:F57)</f>
        <v>440862.60000000003</v>
      </c>
      <c r="G53" s="60">
        <f>SUM(G54:G57)</f>
        <v>433486.09999000002</v>
      </c>
      <c r="H53" s="27">
        <f t="shared" si="0"/>
        <v>98.326802951758665</v>
      </c>
    </row>
    <row r="54" spans="1:8" ht="78" x14ac:dyDescent="0.25">
      <c r="A54" s="14"/>
      <c r="B54" s="14"/>
      <c r="C54" s="20"/>
      <c r="D54" s="14" t="s">
        <v>18</v>
      </c>
      <c r="E54" s="20" t="s">
        <v>19</v>
      </c>
      <c r="F54" s="15">
        <v>223913.90000000002</v>
      </c>
      <c r="G54" s="62">
        <v>223913.90000000002</v>
      </c>
      <c r="H54" s="16">
        <f t="shared" si="0"/>
        <v>100</v>
      </c>
    </row>
    <row r="55" spans="1:8" ht="46.8" x14ac:dyDescent="0.25">
      <c r="A55" s="14"/>
      <c r="B55" s="14"/>
      <c r="C55" s="20"/>
      <c r="D55" s="14" t="s">
        <v>20</v>
      </c>
      <c r="E55" s="20" t="s">
        <v>21</v>
      </c>
      <c r="F55" s="64">
        <v>208191.7</v>
      </c>
      <c r="G55" s="43">
        <v>206921.69998999999</v>
      </c>
      <c r="H55" s="16">
        <f t="shared" si="0"/>
        <v>99.38998528279464</v>
      </c>
    </row>
    <row r="56" spans="1:8" ht="62.4" x14ac:dyDescent="0.25">
      <c r="A56" s="14"/>
      <c r="B56" s="14"/>
      <c r="C56" s="20"/>
      <c r="D56" s="14" t="s">
        <v>22</v>
      </c>
      <c r="E56" s="20" t="s">
        <v>23</v>
      </c>
      <c r="F56" s="15">
        <v>6106.5</v>
      </c>
      <c r="G56" s="62"/>
      <c r="H56" s="16">
        <f t="shared" si="0"/>
        <v>0</v>
      </c>
    </row>
    <row r="57" spans="1:8" ht="31.2" x14ac:dyDescent="0.25">
      <c r="A57" s="14"/>
      <c r="B57" s="14"/>
      <c r="C57" s="20"/>
      <c r="D57" s="14" t="s">
        <v>24</v>
      </c>
      <c r="E57" s="20" t="s">
        <v>25</v>
      </c>
      <c r="F57" s="15">
        <v>2650.5</v>
      </c>
      <c r="G57" s="62">
        <v>2650.5</v>
      </c>
      <c r="H57" s="16">
        <f t="shared" si="0"/>
        <v>100</v>
      </c>
    </row>
    <row r="58" spans="1:8" s="11" customFormat="1" ht="15.6" customHeight="1" x14ac:dyDescent="0.3">
      <c r="A58" s="14"/>
      <c r="B58" s="69" t="s">
        <v>70</v>
      </c>
      <c r="C58" s="69"/>
      <c r="D58" s="69"/>
      <c r="E58" s="69"/>
      <c r="F58" s="26">
        <f>SUM(F59:F62)</f>
        <v>200988.78279</v>
      </c>
      <c r="G58" s="60">
        <f>SUM(G59:G62)</f>
        <v>194774.03395000001</v>
      </c>
      <c r="H58" s="27">
        <f t="shared" si="0"/>
        <v>96.907912594060846</v>
      </c>
    </row>
    <row r="59" spans="1:8" ht="78" x14ac:dyDescent="0.25">
      <c r="A59" s="14"/>
      <c r="B59" s="14"/>
      <c r="C59" s="20"/>
      <c r="D59" s="14" t="s">
        <v>18</v>
      </c>
      <c r="E59" s="20" t="s">
        <v>19</v>
      </c>
      <c r="F59" s="15">
        <v>125402.55099000002</v>
      </c>
      <c r="G59" s="62">
        <v>124863.34043000001</v>
      </c>
      <c r="H59" s="16">
        <f t="shared" si="0"/>
        <v>99.570016274993478</v>
      </c>
    </row>
    <row r="60" spans="1:8" ht="46.8" x14ac:dyDescent="0.25">
      <c r="A60" s="14"/>
      <c r="B60" s="14"/>
      <c r="C60" s="20"/>
      <c r="D60" s="14" t="s">
        <v>20</v>
      </c>
      <c r="E60" s="20" t="s">
        <v>21</v>
      </c>
      <c r="F60" s="64">
        <v>73909.459069999997</v>
      </c>
      <c r="G60" s="42">
        <v>69883.920790000004</v>
      </c>
      <c r="H60" s="16">
        <f t="shared" si="0"/>
        <v>94.553419371954277</v>
      </c>
    </row>
    <row r="61" spans="1:8" ht="62.4" x14ac:dyDescent="0.25">
      <c r="A61" s="14"/>
      <c r="B61" s="14"/>
      <c r="C61" s="20"/>
      <c r="D61" s="14" t="s">
        <v>22</v>
      </c>
      <c r="E61" s="20" t="s">
        <v>23</v>
      </c>
      <c r="F61" s="15">
        <v>1650</v>
      </c>
      <c r="G61" s="62"/>
      <c r="H61" s="16">
        <f t="shared" si="0"/>
        <v>0</v>
      </c>
    </row>
    <row r="62" spans="1:8" ht="31.2" x14ac:dyDescent="0.25">
      <c r="A62" s="14"/>
      <c r="B62" s="14"/>
      <c r="C62" s="20"/>
      <c r="D62" s="14" t="s">
        <v>24</v>
      </c>
      <c r="E62" s="20" t="s">
        <v>25</v>
      </c>
      <c r="F62" s="15">
        <v>26.772729999999999</v>
      </c>
      <c r="G62" s="62">
        <v>26.772729999999999</v>
      </c>
      <c r="H62" s="16">
        <f t="shared" si="0"/>
        <v>100</v>
      </c>
    </row>
    <row r="63" spans="1:8" s="5" customFormat="1" ht="15.6" x14ac:dyDescent="0.3">
      <c r="A63" s="9" t="s">
        <v>84</v>
      </c>
      <c r="B63" s="9" t="s">
        <v>64</v>
      </c>
      <c r="C63" s="19" t="s">
        <v>59</v>
      </c>
      <c r="D63" s="9"/>
      <c r="E63" s="19"/>
      <c r="F63" s="10">
        <f>F64+F71</f>
        <v>1422944.9209500002</v>
      </c>
      <c r="G63" s="63">
        <f>G64+G71</f>
        <v>632815.88155000005</v>
      </c>
      <c r="H63" s="12">
        <f t="shared" si="0"/>
        <v>44.472268197669479</v>
      </c>
    </row>
    <row r="64" spans="1:8" s="11" customFormat="1" ht="15.6" customHeight="1" x14ac:dyDescent="0.3">
      <c r="A64" s="14"/>
      <c r="B64" s="69" t="s">
        <v>87</v>
      </c>
      <c r="C64" s="69"/>
      <c r="D64" s="69"/>
      <c r="E64" s="69"/>
      <c r="F64" s="26">
        <f>SUM(F65:F70)</f>
        <v>749620.70000000007</v>
      </c>
      <c r="G64" s="60">
        <f>SUM(G65:G70)</f>
        <v>207243.13295</v>
      </c>
      <c r="H64" s="27">
        <f t="shared" si="0"/>
        <v>27.646399432406284</v>
      </c>
    </row>
    <row r="65" spans="1:8" ht="46.8" x14ac:dyDescent="0.25">
      <c r="A65" s="14"/>
      <c r="B65" s="14"/>
      <c r="C65" s="20"/>
      <c r="D65" s="14" t="s">
        <v>26</v>
      </c>
      <c r="E65" s="20" t="s">
        <v>27</v>
      </c>
      <c r="F65" s="64">
        <v>164731.6</v>
      </c>
      <c r="G65" s="45">
        <v>132750.58681000001</v>
      </c>
      <c r="H65" s="16">
        <f t="shared" si="0"/>
        <v>80.585987636858988</v>
      </c>
    </row>
    <row r="66" spans="1:8" ht="31.2" x14ac:dyDescent="0.25">
      <c r="A66" s="14"/>
      <c r="B66" s="14"/>
      <c r="C66" s="20"/>
      <c r="D66" s="14" t="s">
        <v>28</v>
      </c>
      <c r="E66" s="20" t="s">
        <v>29</v>
      </c>
      <c r="F66" s="15">
        <v>77971.3</v>
      </c>
      <c r="G66" s="62">
        <v>24848.177049999998</v>
      </c>
      <c r="H66" s="16">
        <f t="shared" si="0"/>
        <v>31.868363166960144</v>
      </c>
    </row>
    <row r="67" spans="1:8" ht="31.2" x14ac:dyDescent="0.25">
      <c r="A67" s="14"/>
      <c r="B67" s="14"/>
      <c r="C67" s="20"/>
      <c r="D67" s="14" t="s">
        <v>30</v>
      </c>
      <c r="E67" s="20" t="s">
        <v>31</v>
      </c>
      <c r="F67" s="15">
        <v>241597.9</v>
      </c>
      <c r="G67" s="62"/>
      <c r="H67" s="16">
        <f t="shared" si="0"/>
        <v>0</v>
      </c>
    </row>
    <row r="68" spans="1:8" ht="62.4" x14ac:dyDescent="0.25">
      <c r="A68" s="14"/>
      <c r="B68" s="14"/>
      <c r="C68" s="20"/>
      <c r="D68" s="14" t="s">
        <v>32</v>
      </c>
      <c r="E68" s="20" t="s">
        <v>33</v>
      </c>
      <c r="F68" s="64">
        <v>30716.9</v>
      </c>
      <c r="G68" s="49">
        <v>30461.78441</v>
      </c>
      <c r="H68" s="16">
        <f t="shared" si="0"/>
        <v>99.169461794647233</v>
      </c>
    </row>
    <row r="69" spans="1:8" ht="62.4" x14ac:dyDescent="0.25">
      <c r="A69" s="14"/>
      <c r="B69" s="14"/>
      <c r="C69" s="20"/>
      <c r="D69" s="14" t="s">
        <v>34</v>
      </c>
      <c r="E69" s="20" t="s">
        <v>35</v>
      </c>
      <c r="F69" s="64">
        <v>47500</v>
      </c>
      <c r="G69" s="51">
        <v>15200</v>
      </c>
      <c r="H69" s="16">
        <f t="shared" si="0"/>
        <v>32</v>
      </c>
    </row>
    <row r="70" spans="1:8" ht="78" x14ac:dyDescent="0.25">
      <c r="A70" s="14"/>
      <c r="B70" s="14"/>
      <c r="C70" s="20"/>
      <c r="D70" s="14" t="s">
        <v>36</v>
      </c>
      <c r="E70" s="20" t="s">
        <v>37</v>
      </c>
      <c r="F70" s="64">
        <v>187103</v>
      </c>
      <c r="G70" s="53">
        <v>3982.5846799999999</v>
      </c>
      <c r="H70" s="16">
        <f t="shared" si="0"/>
        <v>2.128552016803579</v>
      </c>
    </row>
    <row r="71" spans="1:8" s="11" customFormat="1" ht="15.6" customHeight="1" x14ac:dyDescent="0.3">
      <c r="A71" s="14"/>
      <c r="B71" s="69" t="s">
        <v>70</v>
      </c>
      <c r="C71" s="69"/>
      <c r="D71" s="69"/>
      <c r="E71" s="69"/>
      <c r="F71" s="26">
        <f>SUM(F72:F77)</f>
        <v>673324.22094999999</v>
      </c>
      <c r="G71" s="60">
        <f>SUM(G72:G77)</f>
        <v>425572.74860000005</v>
      </c>
      <c r="H71" s="27">
        <f t="shared" si="0"/>
        <v>63.204728919383754</v>
      </c>
    </row>
    <row r="72" spans="1:8" ht="46.8" x14ac:dyDescent="0.25">
      <c r="A72" s="14"/>
      <c r="B72" s="14"/>
      <c r="C72" s="20"/>
      <c r="D72" s="14" t="s">
        <v>26</v>
      </c>
      <c r="E72" s="20" t="s">
        <v>27</v>
      </c>
      <c r="F72" s="64">
        <v>255530.52</v>
      </c>
      <c r="G72" s="44">
        <v>206360.34705000001</v>
      </c>
      <c r="H72" s="16">
        <f t="shared" si="0"/>
        <v>80.757612456625537</v>
      </c>
    </row>
    <row r="73" spans="1:8" ht="31.2" x14ac:dyDescent="0.25">
      <c r="A73" s="14"/>
      <c r="B73" s="14"/>
      <c r="C73" s="20"/>
      <c r="D73" s="14" t="s">
        <v>28</v>
      </c>
      <c r="E73" s="20" t="s">
        <v>29</v>
      </c>
      <c r="F73" s="64">
        <v>1148</v>
      </c>
      <c r="G73" s="46">
        <v>458.10088000000002</v>
      </c>
      <c r="H73" s="16"/>
    </row>
    <row r="74" spans="1:8" ht="31.2" x14ac:dyDescent="0.25">
      <c r="A74" s="14"/>
      <c r="B74" s="14"/>
      <c r="C74" s="20"/>
      <c r="D74" s="14" t="s">
        <v>30</v>
      </c>
      <c r="E74" s="20" t="s">
        <v>31</v>
      </c>
      <c r="F74" s="64">
        <v>57007.144659999998</v>
      </c>
      <c r="G74" s="47">
        <v>718.60065999999995</v>
      </c>
      <c r="H74" s="16">
        <f t="shared" si="0"/>
        <v>1.2605449093896084</v>
      </c>
    </row>
    <row r="75" spans="1:8" ht="62.4" x14ac:dyDescent="0.25">
      <c r="A75" s="14"/>
      <c r="B75" s="14"/>
      <c r="C75" s="20"/>
      <c r="D75" s="14" t="s">
        <v>32</v>
      </c>
      <c r="E75" s="20" t="s">
        <v>33</v>
      </c>
      <c r="F75" s="64">
        <v>49901.726000000002</v>
      </c>
      <c r="G75" s="48">
        <v>29181.104950000001</v>
      </c>
      <c r="H75" s="16">
        <f t="shared" si="0"/>
        <v>58.477145560055376</v>
      </c>
    </row>
    <row r="76" spans="1:8" ht="62.4" x14ac:dyDescent="0.25">
      <c r="A76" s="14"/>
      <c r="B76" s="14"/>
      <c r="C76" s="20"/>
      <c r="D76" s="14" t="s">
        <v>34</v>
      </c>
      <c r="E76" s="20" t="s">
        <v>35</v>
      </c>
      <c r="F76" s="64">
        <v>270596.2</v>
      </c>
      <c r="G76" s="50">
        <v>157348.50495</v>
      </c>
      <c r="H76" s="16">
        <f t="shared" si="0"/>
        <v>58.148822840084222</v>
      </c>
    </row>
    <row r="77" spans="1:8" ht="78" x14ac:dyDescent="0.25">
      <c r="A77" s="14"/>
      <c r="B77" s="14"/>
      <c r="C77" s="20"/>
      <c r="D77" s="14" t="s">
        <v>36</v>
      </c>
      <c r="E77" s="20" t="s">
        <v>37</v>
      </c>
      <c r="F77" s="64">
        <v>39140.630290000001</v>
      </c>
      <c r="G77" s="52">
        <v>31506.090110000001</v>
      </c>
      <c r="H77" s="16">
        <f t="shared" si="0"/>
        <v>80.494590599501564</v>
      </c>
    </row>
    <row r="78" spans="1:8" s="5" customFormat="1" ht="15.6" x14ac:dyDescent="0.3">
      <c r="A78" s="9" t="s">
        <v>83</v>
      </c>
      <c r="B78" s="9" t="s">
        <v>65</v>
      </c>
      <c r="C78" s="19" t="s">
        <v>60</v>
      </c>
      <c r="D78" s="9"/>
      <c r="E78" s="19"/>
      <c r="F78" s="10">
        <f>F79+F84</f>
        <v>4124875.7407299997</v>
      </c>
      <c r="G78" s="63">
        <f>G79+G84</f>
        <v>1915390.8505900002</v>
      </c>
      <c r="H78" s="12">
        <f t="shared" si="0"/>
        <v>46.435116376403229</v>
      </c>
    </row>
    <row r="79" spans="1:8" s="11" customFormat="1" ht="15.6" customHeight="1" x14ac:dyDescent="0.3">
      <c r="A79" s="14"/>
      <c r="B79" s="69" t="s">
        <v>87</v>
      </c>
      <c r="C79" s="69"/>
      <c r="D79" s="69"/>
      <c r="E79" s="69"/>
      <c r="F79" s="26">
        <f>SUM(F80:F83)</f>
        <v>2664435.4</v>
      </c>
      <c r="G79" s="60">
        <f>SUM(G80:G83)</f>
        <v>1320194.7297100001</v>
      </c>
      <c r="H79" s="27">
        <f t="shared" si="0"/>
        <v>49.548761051215585</v>
      </c>
    </row>
    <row r="80" spans="1:8" ht="31.2" x14ac:dyDescent="0.25">
      <c r="A80" s="14"/>
      <c r="B80" s="14"/>
      <c r="C80" s="20"/>
      <c r="D80" s="14" t="s">
        <v>38</v>
      </c>
      <c r="E80" s="20" t="s">
        <v>39</v>
      </c>
      <c r="F80" s="64">
        <v>1335865.8999999999</v>
      </c>
      <c r="G80" s="55">
        <v>719799.54136000003</v>
      </c>
      <c r="H80" s="16">
        <f t="shared" si="0"/>
        <v>53.882619607252501</v>
      </c>
    </row>
    <row r="81" spans="1:8" ht="62.4" x14ac:dyDescent="0.25">
      <c r="A81" s="14"/>
      <c r="B81" s="14"/>
      <c r="C81" s="20"/>
      <c r="D81" s="14" t="s">
        <v>40</v>
      </c>
      <c r="E81" s="20" t="s">
        <v>41</v>
      </c>
      <c r="F81" s="15">
        <v>742059.1</v>
      </c>
      <c r="G81" s="62">
        <v>290108.07736</v>
      </c>
      <c r="H81" s="16">
        <f t="shared" si="0"/>
        <v>39.095009731704664</v>
      </c>
    </row>
    <row r="82" spans="1:8" ht="31.2" x14ac:dyDescent="0.25">
      <c r="A82" s="14"/>
      <c r="B82" s="14"/>
      <c r="C82" s="20"/>
      <c r="D82" s="14" t="s">
        <v>42</v>
      </c>
      <c r="E82" s="20" t="s">
        <v>43</v>
      </c>
      <c r="F82" s="15">
        <v>33222.5</v>
      </c>
      <c r="G82" s="62">
        <v>12281.950489999999</v>
      </c>
      <c r="H82" s="16">
        <f t="shared" si="0"/>
        <v>36.968772639024756</v>
      </c>
    </row>
    <row r="83" spans="1:8" ht="31.2" x14ac:dyDescent="0.25">
      <c r="A83" s="14"/>
      <c r="B83" s="14"/>
      <c r="C83" s="20"/>
      <c r="D83" s="14" t="s">
        <v>44</v>
      </c>
      <c r="E83" s="20" t="s">
        <v>45</v>
      </c>
      <c r="F83" s="15">
        <v>553287.9</v>
      </c>
      <c r="G83" s="62">
        <v>298005.1605</v>
      </c>
      <c r="H83" s="16">
        <f t="shared" si="0"/>
        <v>53.860776731246062</v>
      </c>
    </row>
    <row r="84" spans="1:8" s="11" customFormat="1" ht="15.6" customHeight="1" x14ac:dyDescent="0.3">
      <c r="A84" s="14"/>
      <c r="B84" s="69" t="s">
        <v>70</v>
      </c>
      <c r="C84" s="69"/>
      <c r="D84" s="69"/>
      <c r="E84" s="69"/>
      <c r="F84" s="26">
        <f>SUM(F85:F88)</f>
        <v>1460440.3407299998</v>
      </c>
      <c r="G84" s="60">
        <f>SUM(G85:G88)</f>
        <v>595196.12088000006</v>
      </c>
      <c r="H84" s="27">
        <f t="shared" si="0"/>
        <v>40.754565885415886</v>
      </c>
    </row>
    <row r="85" spans="1:8" ht="31.2" x14ac:dyDescent="0.25">
      <c r="A85" s="14"/>
      <c r="B85" s="14"/>
      <c r="C85" s="20"/>
      <c r="D85" s="14" t="s">
        <v>38</v>
      </c>
      <c r="E85" s="20" t="s">
        <v>39</v>
      </c>
      <c r="F85" s="64">
        <v>334307.3</v>
      </c>
      <c r="G85" s="54">
        <v>212322.31917999999</v>
      </c>
      <c r="H85" s="16">
        <f t="shared" si="0"/>
        <v>63.511122604860859</v>
      </c>
    </row>
    <row r="86" spans="1:8" ht="62.4" x14ac:dyDescent="0.25">
      <c r="A86" s="14"/>
      <c r="B86" s="14"/>
      <c r="C86" s="20"/>
      <c r="D86" s="14" t="s">
        <v>40</v>
      </c>
      <c r="E86" s="20" t="s">
        <v>41</v>
      </c>
      <c r="F86" s="15">
        <v>1065956.6621699999</v>
      </c>
      <c r="G86" s="62">
        <v>337660.17327000003</v>
      </c>
      <c r="H86" s="16">
        <f t="shared" ref="H86:H99" si="3">G86/F86*100</f>
        <v>31.676726198475563</v>
      </c>
    </row>
    <row r="87" spans="1:8" ht="31.2" x14ac:dyDescent="0.25">
      <c r="A87" s="14"/>
      <c r="B87" s="14"/>
      <c r="C87" s="20"/>
      <c r="D87" s="14" t="s">
        <v>42</v>
      </c>
      <c r="E87" s="20" t="s">
        <v>43</v>
      </c>
      <c r="F87" s="15">
        <v>472.9</v>
      </c>
      <c r="G87" s="62">
        <v>230.69497999999999</v>
      </c>
      <c r="H87" s="16">
        <f t="shared" si="3"/>
        <v>48.783036582787062</v>
      </c>
    </row>
    <row r="88" spans="1:8" ht="31.2" x14ac:dyDescent="0.25">
      <c r="A88" s="14"/>
      <c r="B88" s="14"/>
      <c r="C88" s="20"/>
      <c r="D88" s="14" t="s">
        <v>44</v>
      </c>
      <c r="E88" s="20" t="s">
        <v>45</v>
      </c>
      <c r="F88" s="15">
        <v>59703.478560000003</v>
      </c>
      <c r="G88" s="62">
        <v>44982.933450000004</v>
      </c>
      <c r="H88" s="16">
        <f t="shared" si="3"/>
        <v>75.343907147376115</v>
      </c>
    </row>
    <row r="89" spans="1:8" s="5" customFormat="1" ht="62.4" x14ac:dyDescent="0.3">
      <c r="A89" s="9" t="s">
        <v>85</v>
      </c>
      <c r="B89" s="9" t="s">
        <v>66</v>
      </c>
      <c r="C89" s="19" t="s">
        <v>61</v>
      </c>
      <c r="D89" s="9"/>
      <c r="E89" s="19"/>
      <c r="F89" s="10">
        <f>F90+F92</f>
        <v>742044.67559999996</v>
      </c>
      <c r="G89" s="63">
        <f>G90+G92</f>
        <v>423534.87607</v>
      </c>
      <c r="H89" s="12">
        <f t="shared" si="3"/>
        <v>57.076735403773313</v>
      </c>
    </row>
    <row r="90" spans="1:8" s="11" customFormat="1" ht="15.6" customHeight="1" x14ac:dyDescent="0.3">
      <c r="A90" s="14"/>
      <c r="B90" s="69" t="s">
        <v>87</v>
      </c>
      <c r="C90" s="69"/>
      <c r="D90" s="69"/>
      <c r="E90" s="69"/>
      <c r="F90" s="26">
        <f>SUM(F91)</f>
        <v>499500</v>
      </c>
      <c r="G90" s="60">
        <f>SUM(G91)</f>
        <v>290401.77447</v>
      </c>
      <c r="H90" s="27">
        <f t="shared" si="3"/>
        <v>58.138493387387392</v>
      </c>
    </row>
    <row r="91" spans="1:8" ht="31.2" x14ac:dyDescent="0.25">
      <c r="A91" s="30"/>
      <c r="B91" s="30"/>
      <c r="C91" s="31"/>
      <c r="D91" s="30" t="s">
        <v>46</v>
      </c>
      <c r="E91" s="31" t="s">
        <v>47</v>
      </c>
      <c r="F91" s="64">
        <v>499500</v>
      </c>
      <c r="G91" s="57">
        <v>290401.77447</v>
      </c>
      <c r="H91" s="32">
        <f t="shared" si="3"/>
        <v>58.138493387387392</v>
      </c>
    </row>
    <row r="92" spans="1:8" s="11" customFormat="1" ht="15.6" customHeight="1" x14ac:dyDescent="0.3">
      <c r="A92" s="14"/>
      <c r="B92" s="69" t="s">
        <v>70</v>
      </c>
      <c r="C92" s="69"/>
      <c r="D92" s="69"/>
      <c r="E92" s="69"/>
      <c r="F92" s="26">
        <f>SUM(F93:F95)</f>
        <v>242544.67559999999</v>
      </c>
      <c r="G92" s="60">
        <f>SUM(G93:G95)</f>
        <v>133133.10159999999</v>
      </c>
      <c r="H92" s="36">
        <f t="shared" si="3"/>
        <v>54.890135712383369</v>
      </c>
    </row>
    <row r="93" spans="1:8" ht="31.2" x14ac:dyDescent="0.25">
      <c r="A93" s="14"/>
      <c r="B93" s="14"/>
      <c r="C93" s="20"/>
      <c r="D93" s="30" t="s">
        <v>46</v>
      </c>
      <c r="E93" s="20" t="s">
        <v>47</v>
      </c>
      <c r="F93" s="64">
        <v>191652.99799999999</v>
      </c>
      <c r="G93" s="56">
        <v>116014.75599999999</v>
      </c>
      <c r="H93" s="32">
        <f t="shared" si="3"/>
        <v>60.533754864612135</v>
      </c>
    </row>
    <row r="94" spans="1:8" ht="46.8" x14ac:dyDescent="0.25">
      <c r="A94" s="14"/>
      <c r="B94" s="14"/>
      <c r="C94" s="20"/>
      <c r="D94" s="30" t="s">
        <v>90</v>
      </c>
      <c r="E94" s="20" t="s">
        <v>91</v>
      </c>
      <c r="F94" s="64">
        <v>50530.332000000002</v>
      </c>
      <c r="G94" s="58">
        <v>17000</v>
      </c>
      <c r="H94" s="32">
        <f t="shared" ref="H94" si="4">G94/F94*100</f>
        <v>33.643159122722565</v>
      </c>
    </row>
    <row r="95" spans="1:8" ht="46.8" x14ac:dyDescent="0.25">
      <c r="A95" s="14"/>
      <c r="B95" s="14"/>
      <c r="C95" s="20"/>
      <c r="D95" s="30" t="s">
        <v>106</v>
      </c>
      <c r="E95" s="20" t="s">
        <v>107</v>
      </c>
      <c r="F95" s="65">
        <v>361.34559999999999</v>
      </c>
      <c r="G95" s="59">
        <v>118.3456</v>
      </c>
      <c r="H95" s="32">
        <f t="shared" si="3"/>
        <v>32.751360470419456</v>
      </c>
    </row>
    <row r="96" spans="1:8" s="5" customFormat="1" ht="15.6" x14ac:dyDescent="0.3">
      <c r="A96" s="74" t="s">
        <v>75</v>
      </c>
      <c r="B96" s="74"/>
      <c r="C96" s="74"/>
      <c r="D96" s="74"/>
      <c r="E96" s="74"/>
      <c r="F96" s="8">
        <f>F8+F15+F21+F34+F43+F52+F63+F78+F89</f>
        <v>8454764.5405400004</v>
      </c>
      <c r="G96" s="8">
        <f>G8+G15+G21+G34+G43+G52+G63+G78+G89</f>
        <v>4441007.4719400005</v>
      </c>
      <c r="H96" s="13">
        <f t="shared" si="3"/>
        <v>52.526684222200181</v>
      </c>
    </row>
    <row r="97" spans="1:10" s="5" customFormat="1" ht="15.6" x14ac:dyDescent="0.3">
      <c r="A97" s="68" t="s">
        <v>71</v>
      </c>
      <c r="B97" s="68"/>
      <c r="C97" s="68"/>
      <c r="D97" s="68"/>
      <c r="E97" s="68"/>
      <c r="F97" s="28">
        <f>F90+F79+F64+F53+F44+F35+F22+F16+F9</f>
        <v>4944995.8000000007</v>
      </c>
      <c r="G97" s="28">
        <f>G90+G79+G64+G53+G44+G35+G22+G16+G9</f>
        <v>2518345.9305100008</v>
      </c>
      <c r="H97" s="29">
        <f t="shared" si="3"/>
        <v>50.927160150671924</v>
      </c>
      <c r="J97" s="17"/>
    </row>
    <row r="98" spans="1:10" s="5" customFormat="1" ht="15.6" x14ac:dyDescent="0.3">
      <c r="A98" s="68" t="s">
        <v>70</v>
      </c>
      <c r="B98" s="68"/>
      <c r="C98" s="68"/>
      <c r="D98" s="68"/>
      <c r="E98" s="68"/>
      <c r="F98" s="28">
        <f>F92+F84+F71+F58+F48+F37+F27+F18+F12</f>
        <v>3172184.2520699999</v>
      </c>
      <c r="G98" s="28">
        <f>G92+G84+G71+G58+G48+G37+G27+G18+G12</f>
        <v>1700779.1633700002</v>
      </c>
      <c r="H98" s="29">
        <f t="shared" si="3"/>
        <v>53.615396465705345</v>
      </c>
    </row>
    <row r="99" spans="1:10" s="5" customFormat="1" ht="15.6" x14ac:dyDescent="0.3">
      <c r="A99" s="68" t="s">
        <v>69</v>
      </c>
      <c r="B99" s="68"/>
      <c r="C99" s="68"/>
      <c r="D99" s="68"/>
      <c r="E99" s="68"/>
      <c r="F99" s="28">
        <f>F41</f>
        <v>337584.48846999998</v>
      </c>
      <c r="G99" s="28">
        <f>G41</f>
        <v>221882.37806000002</v>
      </c>
      <c r="H99" s="29">
        <f t="shared" si="3"/>
        <v>65.72647311658632</v>
      </c>
    </row>
    <row r="102" spans="1:10" ht="12.75" hidden="1" customHeight="1" x14ac:dyDescent="0.25"/>
    <row r="103" spans="1:10" ht="12.75" hidden="1" customHeight="1" x14ac:dyDescent="0.25">
      <c r="F103" s="37"/>
      <c r="G103" s="37"/>
    </row>
    <row r="104" spans="1:10" ht="12.75" hidden="1" customHeight="1" x14ac:dyDescent="0.25"/>
    <row r="105" spans="1:10" ht="12.75" hidden="1" customHeight="1" x14ac:dyDescent="0.25"/>
    <row r="106" spans="1:10" ht="12.75" hidden="1" customHeight="1" x14ac:dyDescent="0.25"/>
    <row r="107" spans="1:10" ht="12.75" hidden="1" customHeight="1" x14ac:dyDescent="0.25"/>
    <row r="108" spans="1:10" ht="12.75" hidden="1" customHeight="1" x14ac:dyDescent="0.25"/>
    <row r="109" spans="1:10" ht="12.75" hidden="1" customHeight="1" x14ac:dyDescent="0.25">
      <c r="F109" s="38"/>
      <c r="G109" s="38"/>
    </row>
  </sheetData>
  <mergeCells count="27">
    <mergeCell ref="A99:E99"/>
    <mergeCell ref="B9:E9"/>
    <mergeCell ref="B12:E12"/>
    <mergeCell ref="B18:E18"/>
    <mergeCell ref="B22:E22"/>
    <mergeCell ref="B27:E27"/>
    <mergeCell ref="B35:E35"/>
    <mergeCell ref="B37:E37"/>
    <mergeCell ref="B41:E41"/>
    <mergeCell ref="B44:E44"/>
    <mergeCell ref="B48:E48"/>
    <mergeCell ref="B53:E53"/>
    <mergeCell ref="B58:E58"/>
    <mergeCell ref="B64:E64"/>
    <mergeCell ref="B71:E71"/>
    <mergeCell ref="A97:E97"/>
    <mergeCell ref="G1:H1"/>
    <mergeCell ref="A98:E98"/>
    <mergeCell ref="B79:E79"/>
    <mergeCell ref="B84:E84"/>
    <mergeCell ref="B90:E90"/>
    <mergeCell ref="A3:H3"/>
    <mergeCell ref="B4:H4"/>
    <mergeCell ref="H5"/>
    <mergeCell ref="A96:E96"/>
    <mergeCell ref="B92:E92"/>
    <mergeCell ref="B16:E16"/>
  </mergeCells>
  <pageMargins left="0.61" right="0.15748031496062992" top="0.34" bottom="0.38" header="0.15748031496062992" footer="0.19685039370078741"/>
  <pageSetup paperSize="9" scale="67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Бикмухамедова Ирина Ивановна</cp:lastModifiedBy>
  <cp:lastPrinted>2020-10-20T23:09:23Z</cp:lastPrinted>
  <dcterms:created xsi:type="dcterms:W3CDTF">2002-03-11T10:22:12Z</dcterms:created>
  <dcterms:modified xsi:type="dcterms:W3CDTF">2020-10-28T23:58:25Z</dcterms:modified>
</cp:coreProperties>
</file>